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9720" windowHeight="6840"/>
  </bookViews>
  <sheets>
    <sheet name="Приложение 3" sheetId="10" r:id="rId1"/>
  </sheets>
  <definedNames>
    <definedName name="_xlnm.Print_Titles" localSheetId="0">'Приложение 3'!$5:$5</definedName>
    <definedName name="_xlnm.Print_Area" localSheetId="0">'Приложение 3'!$A$1:$G$119</definedName>
  </definedNames>
  <calcPr calcId="144525"/>
</workbook>
</file>

<file path=xl/calcChain.xml><?xml version="1.0" encoding="utf-8"?>
<calcChain xmlns="http://schemas.openxmlformats.org/spreadsheetml/2006/main">
  <c r="G31" i="10" l="1"/>
  <c r="F31" i="10"/>
  <c r="E31" i="10"/>
  <c r="G30" i="10"/>
  <c r="F30" i="10"/>
  <c r="E30" i="10"/>
  <c r="E55" i="10" l="1"/>
  <c r="G55" i="10"/>
  <c r="F55" i="10"/>
  <c r="F58" i="10"/>
  <c r="G58" i="10"/>
  <c r="E58" i="10"/>
  <c r="E103" i="10"/>
  <c r="E102" i="10"/>
  <c r="F107" i="10"/>
  <c r="G107" i="10"/>
  <c r="E107" i="10"/>
  <c r="G101" i="10"/>
  <c r="F103" i="10"/>
  <c r="G103" i="10"/>
  <c r="F102" i="10"/>
  <c r="F101" i="10" s="1"/>
  <c r="G102" i="10"/>
  <c r="G104" i="10"/>
  <c r="F104" i="10"/>
  <c r="E104" i="10"/>
  <c r="F29" i="10"/>
  <c r="G29" i="10"/>
  <c r="E29" i="10"/>
  <c r="G51" i="10"/>
  <c r="F51" i="10"/>
  <c r="E51" i="10"/>
  <c r="G44" i="10"/>
  <c r="F44" i="10"/>
  <c r="E44" i="10"/>
  <c r="G41" i="10"/>
  <c r="F41" i="10"/>
  <c r="E41" i="10"/>
  <c r="G47" i="10"/>
  <c r="F47" i="10"/>
  <c r="E47" i="10"/>
  <c r="F38" i="10"/>
  <c r="G38" i="10"/>
  <c r="E38" i="10"/>
  <c r="G64" i="10"/>
  <c r="G63" i="10"/>
  <c r="G62" i="10"/>
  <c r="F64" i="10"/>
  <c r="F63" i="10"/>
  <c r="F62" i="10"/>
  <c r="E64" i="10"/>
  <c r="E63" i="10"/>
  <c r="E62" i="10"/>
  <c r="G74" i="10"/>
  <c r="G73" i="10"/>
  <c r="G72" i="10" s="1"/>
  <c r="F74" i="10"/>
  <c r="F73" i="10"/>
  <c r="F72" i="10" s="1"/>
  <c r="E74" i="10"/>
  <c r="E73" i="10"/>
  <c r="E72" i="10" s="1"/>
  <c r="E111" i="10"/>
  <c r="E101" i="10" l="1"/>
  <c r="G28" i="10"/>
  <c r="F28" i="10"/>
  <c r="E28" i="10"/>
  <c r="G93" i="10" l="1"/>
  <c r="F93" i="10"/>
  <c r="E93" i="10"/>
  <c r="G97" i="10"/>
  <c r="F97" i="10"/>
  <c r="E97" i="10"/>
  <c r="G91" i="10"/>
  <c r="F91" i="10"/>
  <c r="E91" i="10"/>
  <c r="G9" i="10"/>
  <c r="F9" i="10"/>
  <c r="E9" i="10"/>
  <c r="G8" i="10"/>
  <c r="F8" i="10"/>
  <c r="E8" i="10"/>
  <c r="G7" i="10"/>
  <c r="G117" i="10" s="1"/>
  <c r="F7" i="10"/>
  <c r="E7" i="10"/>
  <c r="E117" i="10" s="1"/>
  <c r="G13" i="10"/>
  <c r="F13" i="10"/>
  <c r="E13" i="10"/>
  <c r="F117" i="10" l="1"/>
  <c r="G83" i="10"/>
  <c r="F83" i="10"/>
  <c r="G113" i="10"/>
  <c r="F113" i="10"/>
  <c r="E113" i="10"/>
  <c r="G112" i="10"/>
  <c r="F112" i="10"/>
  <c r="G111" i="10"/>
  <c r="F111" i="10"/>
  <c r="E112" i="10"/>
  <c r="E110" i="10"/>
  <c r="G92" i="10"/>
  <c r="G90" i="10" s="1"/>
  <c r="F92" i="10"/>
  <c r="F90" i="10" s="1"/>
  <c r="E92" i="10"/>
  <c r="E90" i="10" s="1"/>
  <c r="F110" i="10" l="1"/>
  <c r="G110" i="10"/>
  <c r="G94" i="10"/>
  <c r="F94" i="10"/>
  <c r="E94" i="10"/>
  <c r="E23" i="10" l="1"/>
  <c r="F23" i="10"/>
  <c r="F119" i="10" s="1"/>
  <c r="G23" i="10"/>
  <c r="G119" i="10" s="1"/>
  <c r="E83" i="10" l="1"/>
  <c r="E119" i="10" s="1"/>
  <c r="G82" i="10"/>
  <c r="F82" i="10"/>
  <c r="E82" i="10"/>
  <c r="G84" i="10"/>
  <c r="F84" i="10"/>
  <c r="E84" i="10"/>
  <c r="G17" i="10" l="1"/>
  <c r="F17" i="10"/>
  <c r="E17" i="10"/>
  <c r="E6" i="10" l="1"/>
  <c r="G78" i="10"/>
  <c r="F78" i="10"/>
  <c r="E78" i="10"/>
  <c r="G22" i="10" l="1"/>
  <c r="G118" i="10" s="1"/>
  <c r="F22" i="10"/>
  <c r="F118" i="10" s="1"/>
  <c r="E22" i="10"/>
  <c r="E118" i="10" s="1"/>
  <c r="F6" i="10" l="1"/>
  <c r="G6" i="10"/>
  <c r="G21" i="10" l="1"/>
  <c r="E21" i="10"/>
  <c r="F21" i="10" l="1"/>
  <c r="G87" i="10"/>
  <c r="F87" i="10"/>
  <c r="E87" i="10"/>
  <c r="G75" i="10"/>
  <c r="F75" i="10"/>
  <c r="E75" i="10"/>
  <c r="G68" i="10"/>
  <c r="F68" i="10"/>
  <c r="E68" i="10"/>
  <c r="G65" i="10"/>
  <c r="F65" i="10"/>
  <c r="E65" i="10"/>
  <c r="G32" i="10"/>
  <c r="F32" i="10"/>
  <c r="E32" i="10"/>
  <c r="G24" i="10"/>
  <c r="F24" i="10"/>
  <c r="E24" i="10"/>
  <c r="G10" i="10"/>
  <c r="F10" i="10"/>
  <c r="E10" i="10"/>
  <c r="E61" i="10" l="1"/>
  <c r="E81" i="10"/>
  <c r="E116" i="10" s="1"/>
  <c r="F61" i="10"/>
  <c r="F81" i="10"/>
  <c r="F116" i="10" s="1"/>
  <c r="G61" i="10"/>
  <c r="G81" i="10"/>
  <c r="G116" i="10" s="1"/>
</calcChain>
</file>

<file path=xl/sharedStrings.xml><?xml version="1.0" encoding="utf-8"?>
<sst xmlns="http://schemas.openxmlformats.org/spreadsheetml/2006/main" count="180" uniqueCount="72">
  <si>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</si>
  <si>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</si>
  <si>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</si>
  <si>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</si>
  <si>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</si>
  <si>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</si>
  <si>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</si>
  <si>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</si>
  <si>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</si>
  <si>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</si>
  <si>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</si>
  <si>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</si>
  <si>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</si>
  <si>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Итого  расходы на осуществление приоритетных расходных обязательств</t>
  </si>
  <si>
    <t>Приложение 3 к пояснительной записке</t>
  </si>
  <si>
    <t>федеральный бюджет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</si>
  <si>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</si>
  <si>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</si>
  <si>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Приобретение жилых помещений для переселения граждан из непригодного для проживания жилищного фонда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</si>
  <si>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</si>
  <si>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«Культурное пространство»</t>
  </si>
  <si>
    <t>Предоставление субсидий субъектам малого и среднего предпринимательства</t>
  </si>
  <si>
    <t>Государственная программа Ханты - 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</si>
  <si>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 «Развитие экономического потенциала»</t>
  </si>
  <si>
    <t>Приобретение спортивных площадок, мероприятия по обеспечению комплексной безопасности, приобретение спортивного оборудования</t>
  </si>
  <si>
    <t>Организация бесплатного горячего питания обучающихся  с 1 по 4 классы муниципальных общеобразовательных учреждений</t>
  </si>
  <si>
    <t xml:space="preserve"> </t>
  </si>
  <si>
    <t>Объем ассигнований на 2024 год</t>
  </si>
  <si>
    <t>Пополнение книжного фонда</t>
  </si>
  <si>
    <t>Пополнение книжного фонда, доступ к электронной библиотеке, перевод в цифровой формат библиотечного фонда, обслуживание библиотечно - информационной системы</t>
  </si>
  <si>
    <t>Субсидия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</si>
  <si>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Изготовление градостроительной документации</t>
  </si>
  <si>
    <t>Благоустройство общественных территорий</t>
  </si>
  <si>
    <t>Реализация мероприятий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</si>
  <si>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Объем ассигнований на 2025 год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</si>
  <si>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</si>
  <si>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Субсидии на реализацию полномочий в сфере жилищно - 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</si>
  <si>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</si>
  <si>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Государственная программа Ханты - Мансийского автономного округа - Югры «Пространственное развитие и формирование комфортной городской среды»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</si>
  <si>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</si>
  <si>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Оплата труда и начислений на оплату труда советников директора по воспитанию и взаимодействию с детскими общественными объединениями в общеобразовательных организациях</t>
  </si>
  <si>
    <t>Реконструкция автомобильной дороги</t>
  </si>
  <si>
    <t>Субсидии на реализацию программ формирования современной городской среды в рамках регионального проекта «Формирование комфортной городской среды»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</si>
  <si>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</si>
  <si>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на 2024 год и на плановый период 2025 и 2026 годов путем предоставления межбюджетных субсидий</t>
  </si>
  <si>
    <t>Объем ассигнований на 2026 год</t>
  </si>
  <si>
    <t>85,32% - 2024 год,
 84,02% - 2025 год, 82,75% - 2026 год</t>
  </si>
  <si>
    <t>14,68% - 2024 год, 15,98% - 2025 год, 17,25% - 2026 год</t>
  </si>
  <si>
    <t>Государственная программа Ханты - Мансийского автономного округа - Югры «Государственная национальная политика и профилактика экстремизма»</t>
  </si>
  <si>
    <t>Государственная программа Ханты - Мансийского автономного округа - Югры «Строительство»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</si>
  <si>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</si>
  <si>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</si>
  <si>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Государственная программа Ханты - Мансийского автономного округа - Югры «Безопасность жизнедеятельности и профилактика правонарушений»</t>
  </si>
  <si>
    <t xml:space="preserve">Субсидии на развитие сферы культуры в муниципальных образованиях Ханты-Мансийского автономного округа – Югры в рамках регионального проекта «Сохранение культурного и исторического наследия» </t>
  </si>
  <si>
    <t>Субсидии на государственную поддержку отрасли культуры в рамках регионального проекта «Сохранение культурного и исторического наследия»</t>
  </si>
  <si>
    <t>Субсидии на реализацию мероприятий по обеспечению жильем молодых семей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</si>
  <si>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Субсидии на реализацию полномочий в области строительства и жилищных отношений</t>
  </si>
  <si>
    <t xml:space="preserve">Субсидии на переселение граждан из не предназначенных для проживания строений, созданных в период промышленного освоения Сибири и Дальнего Востока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</t>
  </si>
  <si>
    <t xml:space="preserve">Субсидии на реализацию полномочий в области градостроительной деятельности </t>
  </si>
  <si>
    <t>Государственная программа Ханты - Мансийского автономного округа - Югры «Современная транспортная система»</t>
  </si>
  <si>
    <t>Субсидии на капитальный ремонт и оснащение немонтируемыми средствами обучения и воспитания объектов муниципальных общеобразовательных организаций в рамках регионального проекта «Создание условий для обучения, отдыха и оздоровления детей и молодежи»</t>
  </si>
  <si>
    <t xml:space="preserve">Субсидии на реализацию мероприятий по модернизации школьных систем образования в рамках регионального проекта "Создание условий для обучения, отдыха и оздоровления детей и молодежи" 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</si>
  <si>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</si>
  <si>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</si>
  <si>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 xml:space="preserve">Приобретение экипировки, спортивного оборудования и инвентаря, участие в спортивных мероприятиях </t>
  </si>
  <si>
    <t>Проведение ремонтных работ по капитальному ремонту зданий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</si>
  <si>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</si>
  <si>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 xml:space="preserve">Ремонт автомобильных дорог общего пользования местного значения  </t>
  </si>
  <si>
    <t>Субсидии на строительство (реконструкцию)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 в рамках регионального проекта «Жилье»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</si>
  <si>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в рамках регионального проекта «Создание условий для легкого старта и комфортного ведения бизнеса»</t>
  </si>
  <si>
    <t xml:space="preserve">Субсидии на финансовую поддержку субъектов малого и среднего предпринимательства в рамках регионального проекта «Акселерация субъектов малого и среднего предпринимательства» </t>
  </si>
  <si>
    <t>Капитальный ремонт сетей теплоснабжения, водоснабжения и водоотведения (подготовка к осенне-зимнему периоду)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</si>
</sst>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9" fontId="3" fillId="2" borderId="1" xfId="1" applyNumberFormat="1" applyFont="1" applyFill="1" applyBorder="1" applyAlignment="1" applyProtection="1">
      <alignment horizont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6" fillId="2" borderId="1" xfId="1" applyNumberFormat="1" applyFont="1" applyFill="1" applyBorder="1" applyAlignment="1" applyProtection="1">
      <alignment horizontal="center" wrapText="1"/>
      <protection hidden="1"/>
    </xf>
    <xf numFmtId="9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/>
    <xf numFmtId="0" fontId="4" fillId="0" borderId="0" xfId="1" applyFont="1" applyFill="1"/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64" fontId="4" fillId="2" borderId="1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66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/>
    <xf numFmtId="9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9" fontId="11" fillId="2" borderId="1" xfId="0" applyNumberFormat="1" applyFont="1" applyFill="1" applyBorder="1" applyAlignment="1">
      <alignment horizontal="center" vertical="center"/>
    </xf>
    <xf numFmtId="164" fontId="11" fillId="2" borderId="11" xfId="0" applyNumberFormat="1" applyFont="1" applyFill="1" applyBorder="1" applyAlignment="1">
      <alignment horizontal="center" vertical="center"/>
    </xf>
    <xf numFmtId="9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9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165" fontId="4" fillId="2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0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view="pageBreakPreview" topLeftCell="A106" zoomScale="70" zoomScaleNormal="80" zoomScaleSheetLayoutView="70" workbookViewId="0">
      <selection activeCell="J96" sqref="J96"/>
    </sheetView>
  </sheetViews>
  <sheetFormatPr defaultColWidth="9.109375" defaultRowHeight="15.6" x14ac:dyDescent="0.3"/>
  <cols>
    <col min="1" max="1" width="49.88671875" style="26" customWidth="1"/>
    <col min="2" max="2" width="58.6640625" style="27" customWidth="1"/>
    <col min="3" max="3" width="34.44140625" style="26" customWidth="1"/>
    <col min="4" max="4" width="22" style="28" customWidth="1"/>
    <col min="5" max="5" width="19.5546875" style="28" customWidth="1"/>
    <col min="6" max="6" width="17.88671875" style="29" customWidth="1"/>
    <col min="7" max="7" width="22.88671875" style="29" customWidth="1"/>
    <col min="8" max="8" width="5.6640625" style="26" customWidth="1"/>
    <col min="9" max="9" width="16.33203125" style="26" customWidth="1"/>
    <col min="10" max="10" width="14.109375" style="26" customWidth="1"/>
    <col min="11" max="11" width="16.88671875" style="26" customWidth="1"/>
    <col min="12" max="12" width="15" style="26" customWidth="1"/>
    <col min="13" max="16384" width="9.109375" style="26"/>
  </cols>
  <sheetData>
    <row r="1" spans="1:7" ht="16.8" x14ac:dyDescent="0.3">
      <c r="A1" s="91" t="s">
        <v>14</v>
      </c>
      <c r="B1" s="92"/>
      <c r="C1" s="92"/>
      <c r="D1" s="92"/>
      <c r="E1" s="92"/>
      <c r="F1" s="92"/>
      <c r="G1" s="92"/>
    </row>
    <row r="3" spans="1:7" ht="42.75" customHeight="1" x14ac:dyDescent="0.3">
      <c r="A3" s="93" t="s">
        <v>44</v>
      </c>
      <c r="B3" s="94"/>
      <c r="C3" s="94"/>
      <c r="D3" s="94"/>
      <c r="E3" s="94"/>
      <c r="F3" s="94"/>
      <c r="G3" s="94"/>
    </row>
    <row r="4" spans="1:7" x14ac:dyDescent="0.3">
      <c r="A4" s="33"/>
      <c r="B4" s="45"/>
      <c r="C4" s="42"/>
      <c r="D4" s="34"/>
      <c r="E4" s="34"/>
      <c r="F4" s="35"/>
      <c r="G4" s="34" t="s">
        <v>7</v>
      </c>
    </row>
    <row r="5" spans="1:7" ht="92.25" customHeight="1" x14ac:dyDescent="0.3">
      <c r="A5" s="2" t="s">
        <v>9</v>
      </c>
      <c r="B5" s="2" t="s">
        <v>0</v>
      </c>
      <c r="C5" s="2" t="s">
        <v>1</v>
      </c>
      <c r="D5" s="2" t="s">
        <v>5</v>
      </c>
      <c r="E5" s="2" t="s">
        <v>27</v>
      </c>
      <c r="F5" s="2" t="s">
        <v>34</v>
      </c>
      <c r="G5" s="2" t="s">
        <v>45</v>
      </c>
    </row>
    <row r="6" spans="1:7" x14ac:dyDescent="0.3">
      <c r="A6" s="95" t="s">
        <v>16</v>
      </c>
      <c r="B6" s="96"/>
      <c r="C6" s="1" t="s">
        <v>4</v>
      </c>
      <c r="D6" s="2"/>
      <c r="E6" s="3">
        <f>E8+E9+E7</f>
        <v>50982</v>
      </c>
      <c r="F6" s="3">
        <f t="shared" ref="F6:G6" si="0">F8+F9+F7</f>
        <v>47104.3</v>
      </c>
      <c r="G6" s="3">
        <f t="shared" si="0"/>
        <v>47471.8</v>
      </c>
    </row>
    <row r="7" spans="1:7" x14ac:dyDescent="0.3">
      <c r="A7" s="97"/>
      <c r="B7" s="98"/>
      <c r="C7" s="43" t="s">
        <v>15</v>
      </c>
      <c r="D7" s="2"/>
      <c r="E7" s="4">
        <f>E18+E14</f>
        <v>15203.6</v>
      </c>
      <c r="F7" s="4">
        <f t="shared" ref="F7:G7" si="1">F18+F14</f>
        <v>12945.9</v>
      </c>
      <c r="G7" s="4">
        <f t="shared" si="1"/>
        <v>9966.8000000000011</v>
      </c>
    </row>
    <row r="8" spans="1:7" ht="24" customHeight="1" x14ac:dyDescent="0.3">
      <c r="A8" s="97"/>
      <c r="B8" s="98"/>
      <c r="C8" s="43" t="s">
        <v>2</v>
      </c>
      <c r="D8" s="2"/>
      <c r="E8" s="4">
        <f>E11+E19+E15</f>
        <v>27929.9</v>
      </c>
      <c r="F8" s="4">
        <f t="shared" ref="F8:G8" si="2">F11+F19+F15</f>
        <v>26437.9</v>
      </c>
      <c r="G8" s="4">
        <f t="shared" si="2"/>
        <v>29349.8</v>
      </c>
    </row>
    <row r="9" spans="1:7" ht="21" customHeight="1" x14ac:dyDescent="0.3">
      <c r="A9" s="99"/>
      <c r="B9" s="100"/>
      <c r="C9" s="5" t="s">
        <v>3</v>
      </c>
      <c r="D9" s="2"/>
      <c r="E9" s="4">
        <f>E12+E20+E16</f>
        <v>7848.4999999999991</v>
      </c>
      <c r="F9" s="4">
        <f t="shared" ref="F9:G9" si="3">F12+F20+F16</f>
        <v>7720.4999999999991</v>
      </c>
      <c r="G9" s="4">
        <f t="shared" si="3"/>
        <v>8155.2</v>
      </c>
    </row>
    <row r="10" spans="1:7" ht="39" customHeight="1" x14ac:dyDescent="0.3">
      <c r="A10" s="68" t="s">
        <v>11</v>
      </c>
      <c r="B10" s="67" t="s">
        <v>17</v>
      </c>
      <c r="C10" s="6" t="s">
        <v>4</v>
      </c>
      <c r="D10" s="2"/>
      <c r="E10" s="7">
        <f>E11+E12</f>
        <v>11393</v>
      </c>
      <c r="F10" s="7">
        <f>F11+F12</f>
        <v>11393</v>
      </c>
      <c r="G10" s="7">
        <f>G11+G12</f>
        <v>11393</v>
      </c>
    </row>
    <row r="11" spans="1:7" ht="28.5" customHeight="1" x14ac:dyDescent="0.3">
      <c r="A11" s="69"/>
      <c r="B11" s="67"/>
      <c r="C11" s="43" t="s">
        <v>2</v>
      </c>
      <c r="D11" s="8">
        <v>0.8</v>
      </c>
      <c r="E11" s="4">
        <v>9114.4</v>
      </c>
      <c r="F11" s="4">
        <v>9114.4</v>
      </c>
      <c r="G11" s="4">
        <v>9114.4</v>
      </c>
    </row>
    <row r="12" spans="1:7" ht="28.5" customHeight="1" x14ac:dyDescent="0.3">
      <c r="A12" s="70"/>
      <c r="B12" s="67"/>
      <c r="C12" s="5" t="s">
        <v>3</v>
      </c>
      <c r="D12" s="8">
        <v>0.2</v>
      </c>
      <c r="E12" s="4">
        <v>2278.6</v>
      </c>
      <c r="F12" s="4">
        <v>2278.6</v>
      </c>
      <c r="G12" s="4">
        <v>2278.6</v>
      </c>
    </row>
    <row r="13" spans="1:7" ht="26.4" customHeight="1" x14ac:dyDescent="0.3">
      <c r="A13" s="68" t="s">
        <v>40</v>
      </c>
      <c r="B13" s="71" t="s">
        <v>43</v>
      </c>
      <c r="C13" s="6" t="s">
        <v>4</v>
      </c>
      <c r="D13" s="8"/>
      <c r="E13" s="7">
        <f>E14+E15+E16</f>
        <v>1767.6000000000001</v>
      </c>
      <c r="F13" s="7">
        <f t="shared" ref="F13:G13" si="4">F14+F15+F16</f>
        <v>1767.6000000000001</v>
      </c>
      <c r="G13" s="7">
        <f t="shared" si="4"/>
        <v>2135.1000000000004</v>
      </c>
    </row>
    <row r="14" spans="1:7" ht="27.6" customHeight="1" x14ac:dyDescent="0.3">
      <c r="A14" s="103"/>
      <c r="B14" s="105"/>
      <c r="C14" s="43" t="s">
        <v>15</v>
      </c>
      <c r="D14" s="107">
        <v>0.99</v>
      </c>
      <c r="E14" s="4">
        <v>682.5</v>
      </c>
      <c r="F14" s="4">
        <v>682.5</v>
      </c>
      <c r="G14" s="4">
        <v>697.6</v>
      </c>
    </row>
    <row r="15" spans="1:7" ht="18.600000000000001" customHeight="1" x14ac:dyDescent="0.3">
      <c r="A15" s="103"/>
      <c r="B15" s="105"/>
      <c r="C15" s="43" t="s">
        <v>2</v>
      </c>
      <c r="D15" s="73"/>
      <c r="E15" s="4">
        <v>1067.4000000000001</v>
      </c>
      <c r="F15" s="4">
        <v>1067.4000000000001</v>
      </c>
      <c r="G15" s="4">
        <v>1416.2</v>
      </c>
    </row>
    <row r="16" spans="1:7" ht="24" customHeight="1" x14ac:dyDescent="0.3">
      <c r="A16" s="104"/>
      <c r="B16" s="106"/>
      <c r="C16" s="5" t="s">
        <v>3</v>
      </c>
      <c r="D16" s="8">
        <v>0.01</v>
      </c>
      <c r="E16" s="4">
        <v>17.7</v>
      </c>
      <c r="F16" s="4">
        <v>17.7</v>
      </c>
      <c r="G16" s="4">
        <v>21.3</v>
      </c>
    </row>
    <row r="17" spans="1:7" ht="31.2" customHeight="1" x14ac:dyDescent="0.3">
      <c r="A17" s="68" t="s">
        <v>25</v>
      </c>
      <c r="B17" s="71" t="s">
        <v>35</v>
      </c>
      <c r="C17" s="6" t="s">
        <v>4</v>
      </c>
      <c r="D17" s="8"/>
      <c r="E17" s="7">
        <f>E18+E19+E20</f>
        <v>37821.399999999994</v>
      </c>
      <c r="F17" s="7">
        <f t="shared" ref="F17:G17" si="5">F18+F19+F20</f>
        <v>33943.699999999997</v>
      </c>
      <c r="G17" s="7">
        <f t="shared" si="5"/>
        <v>33943.700000000004</v>
      </c>
    </row>
    <row r="18" spans="1:7" ht="36" customHeight="1" x14ac:dyDescent="0.3">
      <c r="A18" s="69"/>
      <c r="B18" s="72"/>
      <c r="C18" s="43" t="s">
        <v>15</v>
      </c>
      <c r="D18" s="101" t="s">
        <v>46</v>
      </c>
      <c r="E18" s="46">
        <v>14521.1</v>
      </c>
      <c r="F18" s="46">
        <v>12263.4</v>
      </c>
      <c r="G18" s="46">
        <v>9269.2000000000007</v>
      </c>
    </row>
    <row r="19" spans="1:7" ht="34.5" customHeight="1" x14ac:dyDescent="0.3">
      <c r="A19" s="64"/>
      <c r="B19" s="72"/>
      <c r="C19" s="43" t="s">
        <v>2</v>
      </c>
      <c r="D19" s="102"/>
      <c r="E19" s="46">
        <v>17748.099999999999</v>
      </c>
      <c r="F19" s="46">
        <v>16256.1</v>
      </c>
      <c r="G19" s="46">
        <v>18819.2</v>
      </c>
    </row>
    <row r="20" spans="1:7" ht="60.75" customHeight="1" x14ac:dyDescent="0.3">
      <c r="A20" s="65"/>
      <c r="B20" s="74"/>
      <c r="C20" s="5" t="s">
        <v>3</v>
      </c>
      <c r="D20" s="8" t="s">
        <v>47</v>
      </c>
      <c r="E20" s="4">
        <v>5552.2</v>
      </c>
      <c r="F20" s="4">
        <v>5424.2</v>
      </c>
      <c r="G20" s="4">
        <v>5855.3</v>
      </c>
    </row>
    <row r="21" spans="1:7" ht="18.75" customHeight="1" x14ac:dyDescent="0.3">
      <c r="A21" s="95" t="s">
        <v>52</v>
      </c>
      <c r="B21" s="96"/>
      <c r="C21" s="1" t="s">
        <v>4</v>
      </c>
      <c r="D21" s="44"/>
      <c r="E21" s="3">
        <f>E22+E23</f>
        <v>144.9</v>
      </c>
      <c r="F21" s="3">
        <f t="shared" ref="F21:G21" si="6">F22+F23</f>
        <v>145.30000000000001</v>
      </c>
      <c r="G21" s="3">
        <f t="shared" si="6"/>
        <v>144.9</v>
      </c>
    </row>
    <row r="22" spans="1:7" ht="19.2" customHeight="1" x14ac:dyDescent="0.3">
      <c r="A22" s="97"/>
      <c r="B22" s="98"/>
      <c r="C22" s="43" t="s">
        <v>2</v>
      </c>
      <c r="D22" s="2"/>
      <c r="E22" s="4">
        <f>E25</f>
        <v>101.4</v>
      </c>
      <c r="F22" s="4">
        <f t="shared" ref="F22:G22" si="7">F25</f>
        <v>101.7</v>
      </c>
      <c r="G22" s="4">
        <f t="shared" si="7"/>
        <v>101.4</v>
      </c>
    </row>
    <row r="23" spans="1:7" ht="18.600000000000001" customHeight="1" x14ac:dyDescent="0.3">
      <c r="A23" s="99"/>
      <c r="B23" s="100"/>
      <c r="C23" s="5" t="s">
        <v>3</v>
      </c>
      <c r="D23" s="2"/>
      <c r="E23" s="4">
        <f>E26</f>
        <v>43.5</v>
      </c>
      <c r="F23" s="4">
        <f t="shared" ref="F23:G23" si="8">F26</f>
        <v>43.6</v>
      </c>
      <c r="G23" s="4">
        <f t="shared" si="8"/>
        <v>43.5</v>
      </c>
    </row>
    <row r="24" spans="1:7" ht="22.5" customHeight="1" x14ac:dyDescent="0.3">
      <c r="A24" s="63" t="s">
        <v>12</v>
      </c>
      <c r="B24" s="67" t="s">
        <v>8</v>
      </c>
      <c r="C24" s="6" t="s">
        <v>4</v>
      </c>
      <c r="D24" s="9"/>
      <c r="E24" s="7">
        <f>E25+E26</f>
        <v>144.9</v>
      </c>
      <c r="F24" s="7">
        <f>F25+F26</f>
        <v>145.30000000000001</v>
      </c>
      <c r="G24" s="7">
        <f>G25+G26</f>
        <v>144.9</v>
      </c>
    </row>
    <row r="25" spans="1:7" ht="22.5" customHeight="1" x14ac:dyDescent="0.3">
      <c r="A25" s="64"/>
      <c r="B25" s="67"/>
      <c r="C25" s="43" t="s">
        <v>2</v>
      </c>
      <c r="D25" s="8">
        <v>0.7</v>
      </c>
      <c r="E25" s="4">
        <v>101.4</v>
      </c>
      <c r="F25" s="10">
        <v>101.7</v>
      </c>
      <c r="G25" s="10">
        <v>101.4</v>
      </c>
    </row>
    <row r="26" spans="1:7" x14ac:dyDescent="0.3">
      <c r="A26" s="65"/>
      <c r="B26" s="67"/>
      <c r="C26" s="5" t="s">
        <v>3</v>
      </c>
      <c r="D26" s="11">
        <v>0.3</v>
      </c>
      <c r="E26" s="10">
        <v>43.5</v>
      </c>
      <c r="F26" s="10">
        <v>43.6</v>
      </c>
      <c r="G26" s="10">
        <v>43.5</v>
      </c>
    </row>
    <row r="27" spans="1:7" s="30" customFormat="1" ht="17.399999999999999" hidden="1" customHeight="1" x14ac:dyDescent="0.3">
      <c r="A27" s="40"/>
      <c r="B27" s="41"/>
      <c r="C27" s="5"/>
      <c r="D27" s="11"/>
      <c r="E27" s="17"/>
      <c r="F27" s="10"/>
      <c r="G27" s="18"/>
    </row>
    <row r="28" spans="1:7" s="30" customFormat="1" ht="18.75" customHeight="1" x14ac:dyDescent="0.3">
      <c r="A28" s="75" t="s">
        <v>49</v>
      </c>
      <c r="B28" s="76"/>
      <c r="C28" s="12" t="s">
        <v>6</v>
      </c>
      <c r="D28" s="11"/>
      <c r="E28" s="20">
        <f>E30+E31+E29</f>
        <v>559055.80000000005</v>
      </c>
      <c r="F28" s="20">
        <f t="shared" ref="F28:G28" si="9">F30+F31+F29</f>
        <v>850879.9</v>
      </c>
      <c r="G28" s="20">
        <f t="shared" si="9"/>
        <v>247933.9</v>
      </c>
    </row>
    <row r="29" spans="1:7" s="30" customFormat="1" ht="18" customHeight="1" x14ac:dyDescent="0.3">
      <c r="A29" s="77"/>
      <c r="B29" s="78"/>
      <c r="C29" s="5" t="s">
        <v>15</v>
      </c>
      <c r="D29" s="11"/>
      <c r="E29" s="17">
        <f>E48+E52</f>
        <v>23861.800000000003</v>
      </c>
      <c r="F29" s="17">
        <f t="shared" ref="F29:G29" si="10">F48+F52</f>
        <v>24421.399999999998</v>
      </c>
      <c r="G29" s="17">
        <f t="shared" si="10"/>
        <v>24212.5</v>
      </c>
    </row>
    <row r="30" spans="1:7" s="30" customFormat="1" ht="18.75" customHeight="1" x14ac:dyDescent="0.3">
      <c r="A30" s="79"/>
      <c r="B30" s="78"/>
      <c r="C30" s="43" t="s">
        <v>2</v>
      </c>
      <c r="D30" s="11"/>
      <c r="E30" s="17">
        <f>E33+E39+E49+E36+E42+E45+E53</f>
        <v>480304.4</v>
      </c>
      <c r="F30" s="17">
        <f>F33+F39+F49+F36+F42+F45+F53+F59+F56</f>
        <v>742674.2</v>
      </c>
      <c r="G30" s="17">
        <f>G33+G39+G49+G36+G42+G45+G53</f>
        <v>200931.8</v>
      </c>
    </row>
    <row r="31" spans="1:7" s="30" customFormat="1" ht="18.75" customHeight="1" x14ac:dyDescent="0.3">
      <c r="A31" s="80"/>
      <c r="B31" s="81"/>
      <c r="C31" s="5" t="s">
        <v>3</v>
      </c>
      <c r="D31" s="11"/>
      <c r="E31" s="17">
        <f>E34+E40+E50+E37+E43+E46+E54</f>
        <v>54889.599999999991</v>
      </c>
      <c r="F31" s="17">
        <f>F34+F40+F50+F37+F43+F46+F54+F60+F57</f>
        <v>83784.3</v>
      </c>
      <c r="G31" s="17">
        <f>G34+G40+G50+G37+G43+G46+G54</f>
        <v>22789.599999999999</v>
      </c>
    </row>
    <row r="32" spans="1:7" s="30" customFormat="1" ht="22.2" customHeight="1" x14ac:dyDescent="0.3">
      <c r="A32" s="82" t="s">
        <v>71</v>
      </c>
      <c r="B32" s="85" t="s">
        <v>36</v>
      </c>
      <c r="C32" s="14" t="s">
        <v>6</v>
      </c>
      <c r="D32" s="21"/>
      <c r="E32" s="16">
        <f>E33+E34</f>
        <v>170344.2</v>
      </c>
      <c r="F32" s="16">
        <f>F33+F34</f>
        <v>0</v>
      </c>
      <c r="G32" s="16">
        <f>G33+G34</f>
        <v>0</v>
      </c>
    </row>
    <row r="33" spans="1:7" s="30" customFormat="1" ht="25.8" customHeight="1" x14ac:dyDescent="0.3">
      <c r="A33" s="83"/>
      <c r="B33" s="86"/>
      <c r="C33" s="43" t="s">
        <v>2</v>
      </c>
      <c r="D33" s="11">
        <v>0.85</v>
      </c>
      <c r="E33" s="17">
        <v>144792.6</v>
      </c>
      <c r="F33" s="10">
        <v>0</v>
      </c>
      <c r="G33" s="18">
        <v>0</v>
      </c>
    </row>
    <row r="34" spans="1:7" s="30" customFormat="1" ht="24.6" customHeight="1" x14ac:dyDescent="0.3">
      <c r="A34" s="83"/>
      <c r="B34" s="87"/>
      <c r="C34" s="5" t="s">
        <v>3</v>
      </c>
      <c r="D34" s="11">
        <v>0.15</v>
      </c>
      <c r="E34" s="17">
        <v>25551.599999999999</v>
      </c>
      <c r="F34" s="10">
        <v>0</v>
      </c>
      <c r="G34" s="18">
        <v>0</v>
      </c>
    </row>
    <row r="35" spans="1:7" s="30" customFormat="1" ht="24.6" customHeight="1" x14ac:dyDescent="0.3">
      <c r="A35" s="83"/>
      <c r="B35" s="85" t="s">
        <v>50</v>
      </c>
      <c r="C35" s="5" t="s">
        <v>6</v>
      </c>
      <c r="D35" s="11"/>
      <c r="E35" s="17">
        <v>77474.599999999991</v>
      </c>
      <c r="F35" s="10">
        <v>77474.599999999991</v>
      </c>
      <c r="G35" s="18">
        <v>77474.599999999991</v>
      </c>
    </row>
    <row r="36" spans="1:7" s="30" customFormat="1" ht="24.6" customHeight="1" x14ac:dyDescent="0.3">
      <c r="A36" s="83"/>
      <c r="B36" s="86"/>
      <c r="C36" s="5" t="s">
        <v>2</v>
      </c>
      <c r="D36" s="11">
        <v>0.85</v>
      </c>
      <c r="E36" s="17">
        <v>65853.399999999994</v>
      </c>
      <c r="F36" s="10">
        <v>65853.399999999994</v>
      </c>
      <c r="G36" s="18">
        <v>65853.399999999994</v>
      </c>
    </row>
    <row r="37" spans="1:7" s="30" customFormat="1" ht="24.6" customHeight="1" x14ac:dyDescent="0.3">
      <c r="A37" s="84"/>
      <c r="B37" s="87"/>
      <c r="C37" s="5" t="s">
        <v>3</v>
      </c>
      <c r="D37" s="11">
        <v>0.15</v>
      </c>
      <c r="E37" s="17">
        <v>11621.2</v>
      </c>
      <c r="F37" s="10">
        <v>11621.2</v>
      </c>
      <c r="G37" s="18">
        <v>11621.2</v>
      </c>
    </row>
    <row r="38" spans="1:7" s="30" customFormat="1" ht="36" customHeight="1" x14ac:dyDescent="0.3">
      <c r="A38" s="82" t="s">
        <v>41</v>
      </c>
      <c r="B38" s="85" t="s">
        <v>68</v>
      </c>
      <c r="C38" s="14" t="s">
        <v>6</v>
      </c>
      <c r="D38" s="51"/>
      <c r="E38" s="49">
        <f>E39+E40</f>
        <v>178825.59999999998</v>
      </c>
      <c r="F38" s="49">
        <f t="shared" ref="F38:G38" si="11">F39+F40</f>
        <v>0</v>
      </c>
      <c r="G38" s="49">
        <f t="shared" si="11"/>
        <v>0</v>
      </c>
    </row>
    <row r="39" spans="1:7" s="30" customFormat="1" ht="42" customHeight="1" x14ac:dyDescent="0.3">
      <c r="A39" s="83"/>
      <c r="B39" s="86"/>
      <c r="C39" s="43" t="s">
        <v>2</v>
      </c>
      <c r="D39" s="11">
        <v>0.95</v>
      </c>
      <c r="E39" s="46">
        <v>169884.3</v>
      </c>
      <c r="F39" s="10">
        <v>0</v>
      </c>
      <c r="G39" s="18">
        <v>0</v>
      </c>
    </row>
    <row r="40" spans="1:7" s="30" customFormat="1" ht="43.2" customHeight="1" x14ac:dyDescent="0.3">
      <c r="A40" s="84"/>
      <c r="B40" s="87"/>
      <c r="C40" s="5" t="s">
        <v>3</v>
      </c>
      <c r="D40" s="11">
        <v>0.05</v>
      </c>
      <c r="E40" s="46">
        <v>8941.2999999999993</v>
      </c>
      <c r="F40" s="10">
        <v>0</v>
      </c>
      <c r="G40" s="18">
        <v>0</v>
      </c>
    </row>
    <row r="41" spans="1:7" s="30" customFormat="1" ht="24" customHeight="1" x14ac:dyDescent="0.3">
      <c r="A41" s="63" t="s">
        <v>10</v>
      </c>
      <c r="B41" s="67" t="s">
        <v>56</v>
      </c>
      <c r="C41" s="14" t="s">
        <v>6</v>
      </c>
      <c r="D41" s="11"/>
      <c r="E41" s="60">
        <f>E42+E43</f>
        <v>50760.1</v>
      </c>
      <c r="F41" s="60">
        <f t="shared" ref="F41:G41" si="12">F42+F43</f>
        <v>0</v>
      </c>
      <c r="G41" s="60">
        <f t="shared" si="12"/>
        <v>0</v>
      </c>
    </row>
    <row r="42" spans="1:7" s="30" customFormat="1" ht="24" customHeight="1" x14ac:dyDescent="0.3">
      <c r="A42" s="64"/>
      <c r="B42" s="67"/>
      <c r="C42" s="59" t="s">
        <v>2</v>
      </c>
      <c r="D42" s="11">
        <v>0.93</v>
      </c>
      <c r="E42" s="10">
        <v>47206.9</v>
      </c>
      <c r="F42" s="10">
        <v>0</v>
      </c>
      <c r="G42" s="10">
        <v>0</v>
      </c>
    </row>
    <row r="43" spans="1:7" s="30" customFormat="1" ht="24" customHeight="1" x14ac:dyDescent="0.3">
      <c r="A43" s="65"/>
      <c r="B43" s="67"/>
      <c r="C43" s="5" t="s">
        <v>3</v>
      </c>
      <c r="D43" s="11">
        <v>7.0000000000000007E-2</v>
      </c>
      <c r="E43" s="10">
        <v>3553.2</v>
      </c>
      <c r="F43" s="10">
        <v>0</v>
      </c>
      <c r="G43" s="10">
        <v>0</v>
      </c>
    </row>
    <row r="44" spans="1:7" s="30" customFormat="1" ht="25.5" customHeight="1" x14ac:dyDescent="0.3">
      <c r="A44" s="68" t="s">
        <v>18</v>
      </c>
      <c r="B44" s="67"/>
      <c r="C44" s="14" t="s">
        <v>6</v>
      </c>
      <c r="D44" s="15"/>
      <c r="E44" s="16">
        <f>E45+E46</f>
        <v>4358.6000000000004</v>
      </c>
      <c r="F44" s="16">
        <f>F45+F46</f>
        <v>57814.2</v>
      </c>
      <c r="G44" s="16">
        <f>G45+G46</f>
        <v>57814.2</v>
      </c>
    </row>
    <row r="45" spans="1:7" s="30" customFormat="1" ht="23.25" customHeight="1" x14ac:dyDescent="0.3">
      <c r="A45" s="69"/>
      <c r="B45" s="67"/>
      <c r="C45" s="59" t="s">
        <v>2</v>
      </c>
      <c r="D45" s="11">
        <v>0.93</v>
      </c>
      <c r="E45" s="17">
        <v>4053.5</v>
      </c>
      <c r="F45" s="10">
        <v>53767.199999999997</v>
      </c>
      <c r="G45" s="18">
        <v>53767.199999999997</v>
      </c>
    </row>
    <row r="46" spans="1:7" s="30" customFormat="1" ht="25.5" customHeight="1" x14ac:dyDescent="0.3">
      <c r="A46" s="70"/>
      <c r="B46" s="67"/>
      <c r="C46" s="5" t="s">
        <v>3</v>
      </c>
      <c r="D46" s="11">
        <v>7.0000000000000007E-2</v>
      </c>
      <c r="E46" s="17">
        <v>305.10000000000002</v>
      </c>
      <c r="F46" s="10">
        <v>4047</v>
      </c>
      <c r="G46" s="18">
        <v>4047</v>
      </c>
    </row>
    <row r="47" spans="1:7" s="30" customFormat="1" ht="33" customHeight="1" x14ac:dyDescent="0.3">
      <c r="A47" s="68" t="s">
        <v>19</v>
      </c>
      <c r="B47" s="71" t="s">
        <v>55</v>
      </c>
      <c r="C47" s="14" t="s">
        <v>6</v>
      </c>
      <c r="D47" s="15"/>
      <c r="E47" s="23">
        <f>E49+E50+E48</f>
        <v>24662.1</v>
      </c>
      <c r="F47" s="23">
        <f>F49+F50+F48</f>
        <v>34913.599999999999</v>
      </c>
      <c r="G47" s="23">
        <f>G49+G50+G48</f>
        <v>38186.699999999997</v>
      </c>
    </row>
    <row r="48" spans="1:7" s="30" customFormat="1" ht="30" customHeight="1" x14ac:dyDescent="0.3">
      <c r="A48" s="69"/>
      <c r="B48" s="72"/>
      <c r="C48" s="5" t="s">
        <v>15</v>
      </c>
      <c r="D48" s="61">
        <v>0.95</v>
      </c>
      <c r="E48" s="19">
        <v>1835.9</v>
      </c>
      <c r="F48" s="19">
        <v>1795.1</v>
      </c>
      <c r="G48" s="19">
        <v>1361.2</v>
      </c>
    </row>
    <row r="49" spans="1:7" s="30" customFormat="1" ht="24.75" customHeight="1" x14ac:dyDescent="0.3">
      <c r="A49" s="69"/>
      <c r="B49" s="72"/>
      <c r="C49" s="43" t="s">
        <v>2</v>
      </c>
      <c r="D49" s="66"/>
      <c r="E49" s="17">
        <v>21593.1</v>
      </c>
      <c r="F49" s="17">
        <v>31372.799999999999</v>
      </c>
      <c r="G49" s="17">
        <v>34916.199999999997</v>
      </c>
    </row>
    <row r="50" spans="1:7" s="30" customFormat="1" ht="24.75" customHeight="1" x14ac:dyDescent="0.3">
      <c r="A50" s="70"/>
      <c r="B50" s="74"/>
      <c r="C50" s="5" t="s">
        <v>3</v>
      </c>
      <c r="D50" s="11">
        <v>0.05</v>
      </c>
      <c r="E50" s="17">
        <v>1233.0999999999999</v>
      </c>
      <c r="F50" s="10">
        <v>1745.7</v>
      </c>
      <c r="G50" s="10">
        <v>1909.3</v>
      </c>
    </row>
    <row r="51" spans="1:7" s="30" customFormat="1" ht="34.5" customHeight="1" x14ac:dyDescent="0.3">
      <c r="A51" s="68" t="s">
        <v>30</v>
      </c>
      <c r="B51" s="71" t="s">
        <v>57</v>
      </c>
      <c r="C51" s="14" t="s">
        <v>6</v>
      </c>
      <c r="D51" s="11"/>
      <c r="E51" s="16">
        <f>E52+E53+E54</f>
        <v>52630.6</v>
      </c>
      <c r="F51" s="16">
        <f t="shared" ref="F51:G51" si="13">F52+F53+F54</f>
        <v>56579.9</v>
      </c>
      <c r="G51" s="16">
        <f t="shared" si="13"/>
        <v>74458.400000000009</v>
      </c>
    </row>
    <row r="52" spans="1:7" s="30" customFormat="1" ht="32.25" customHeight="1" x14ac:dyDescent="0.3">
      <c r="A52" s="69"/>
      <c r="B52" s="72"/>
      <c r="C52" s="5" t="s">
        <v>15</v>
      </c>
      <c r="D52" s="61">
        <v>0.93</v>
      </c>
      <c r="E52" s="17">
        <v>22025.9</v>
      </c>
      <c r="F52" s="17">
        <v>22626.3</v>
      </c>
      <c r="G52" s="17">
        <v>22851.3</v>
      </c>
    </row>
    <row r="53" spans="1:7" s="30" customFormat="1" ht="33" customHeight="1" x14ac:dyDescent="0.3">
      <c r="A53" s="64"/>
      <c r="B53" s="72"/>
      <c r="C53" s="43" t="s">
        <v>2</v>
      </c>
      <c r="D53" s="73"/>
      <c r="E53" s="10">
        <v>26920.6</v>
      </c>
      <c r="F53" s="10">
        <v>29993</v>
      </c>
      <c r="G53" s="18">
        <v>46395</v>
      </c>
    </row>
    <row r="54" spans="1:7" s="30" customFormat="1" ht="33" customHeight="1" x14ac:dyDescent="0.3">
      <c r="A54" s="64"/>
      <c r="B54" s="72"/>
      <c r="C54" s="5" t="s">
        <v>3</v>
      </c>
      <c r="D54" s="11">
        <v>7.0000000000000007E-2</v>
      </c>
      <c r="E54" s="10">
        <v>3684.1</v>
      </c>
      <c r="F54" s="10">
        <v>3960.6</v>
      </c>
      <c r="G54" s="18">
        <v>5212.1000000000004</v>
      </c>
    </row>
    <row r="55" spans="1:7" s="30" customFormat="1" ht="25.5" customHeight="1" x14ac:dyDescent="0.3">
      <c r="A55" s="82" t="s">
        <v>66</v>
      </c>
      <c r="B55" s="88" t="s">
        <v>61</v>
      </c>
      <c r="C55" s="52" t="s">
        <v>6</v>
      </c>
      <c r="D55" s="53"/>
      <c r="E55" s="54">
        <f>E56+E57</f>
        <v>0</v>
      </c>
      <c r="F55" s="54">
        <f>F56+F57</f>
        <v>155555.6</v>
      </c>
      <c r="G55" s="54">
        <f>G56+G57</f>
        <v>0</v>
      </c>
    </row>
    <row r="56" spans="1:7" s="30" customFormat="1" ht="25.5" customHeight="1" x14ac:dyDescent="0.3">
      <c r="A56" s="83"/>
      <c r="B56" s="89"/>
      <c r="C56" s="43" t="s">
        <v>2</v>
      </c>
      <c r="D56" s="47">
        <v>0.9</v>
      </c>
      <c r="E56" s="46">
        <v>0</v>
      </c>
      <c r="F56" s="46">
        <v>140000</v>
      </c>
      <c r="G56" s="46">
        <v>0</v>
      </c>
    </row>
    <row r="57" spans="1:7" s="30" customFormat="1" ht="25.5" customHeight="1" x14ac:dyDescent="0.3">
      <c r="A57" s="84"/>
      <c r="B57" s="90"/>
      <c r="C57" s="5" t="s">
        <v>3</v>
      </c>
      <c r="D57" s="47">
        <v>0.1</v>
      </c>
      <c r="E57" s="46">
        <v>0</v>
      </c>
      <c r="F57" s="46">
        <v>15555.6</v>
      </c>
      <c r="G57" s="46">
        <v>0</v>
      </c>
    </row>
    <row r="58" spans="1:7" s="30" customFormat="1" ht="35.4" customHeight="1" x14ac:dyDescent="0.3">
      <c r="A58" s="82" t="s">
        <v>65</v>
      </c>
      <c r="B58" s="88" t="s">
        <v>60</v>
      </c>
      <c r="C58" s="52" t="s">
        <v>6</v>
      </c>
      <c r="D58" s="55"/>
      <c r="E58" s="54">
        <f>E59+E60</f>
        <v>0</v>
      </c>
      <c r="F58" s="54">
        <f t="shared" ref="F58:G58" si="14">F59+F60</f>
        <v>468542</v>
      </c>
      <c r="G58" s="54">
        <f t="shared" si="14"/>
        <v>0</v>
      </c>
    </row>
    <row r="59" spans="1:7" s="30" customFormat="1" ht="32.25" customHeight="1" x14ac:dyDescent="0.3">
      <c r="A59" s="83"/>
      <c r="B59" s="89"/>
      <c r="C59" s="43" t="s">
        <v>2</v>
      </c>
      <c r="D59" s="47">
        <v>0.9</v>
      </c>
      <c r="E59" s="46">
        <v>0</v>
      </c>
      <c r="F59" s="46">
        <v>421687.8</v>
      </c>
      <c r="G59" s="46">
        <v>0</v>
      </c>
    </row>
    <row r="60" spans="1:7" s="30" customFormat="1" ht="36" customHeight="1" x14ac:dyDescent="0.3">
      <c r="A60" s="84"/>
      <c r="B60" s="90"/>
      <c r="C60" s="5" t="s">
        <v>3</v>
      </c>
      <c r="D60" s="47">
        <v>0.1</v>
      </c>
      <c r="E60" s="46">
        <v>0</v>
      </c>
      <c r="F60" s="46">
        <v>46854.2</v>
      </c>
      <c r="G60" s="46">
        <v>0</v>
      </c>
    </row>
    <row r="61" spans="1:7" s="30" customFormat="1" ht="18.75" customHeight="1" x14ac:dyDescent="0.3">
      <c r="A61" s="75" t="s">
        <v>20</v>
      </c>
      <c r="B61" s="76"/>
      <c r="C61" s="12" t="s">
        <v>6</v>
      </c>
      <c r="D61" s="21"/>
      <c r="E61" s="22">
        <f>E63+E64+E62</f>
        <v>527.29999999999995</v>
      </c>
      <c r="F61" s="22">
        <f>F63+F64+F62</f>
        <v>529.69999999999993</v>
      </c>
      <c r="G61" s="22">
        <f>G63+G64+G62</f>
        <v>527.5</v>
      </c>
    </row>
    <row r="62" spans="1:7" s="30" customFormat="1" ht="18.75" customHeight="1" x14ac:dyDescent="0.3">
      <c r="A62" s="77"/>
      <c r="B62" s="78"/>
      <c r="C62" s="5" t="s">
        <v>15</v>
      </c>
      <c r="D62" s="21"/>
      <c r="E62" s="19">
        <f>E69</f>
        <v>58.9</v>
      </c>
      <c r="F62" s="19">
        <f>F69</f>
        <v>56.4</v>
      </c>
      <c r="G62" s="19">
        <f>G69</f>
        <v>44.4</v>
      </c>
    </row>
    <row r="63" spans="1:7" s="30" customFormat="1" ht="18.75" customHeight="1" x14ac:dyDescent="0.3">
      <c r="A63" s="79"/>
      <c r="B63" s="78"/>
      <c r="C63" s="43" t="s">
        <v>2</v>
      </c>
      <c r="D63" s="21"/>
      <c r="E63" s="19">
        <f t="shared" ref="E63:G64" si="15">E66+E70</f>
        <v>389.3</v>
      </c>
      <c r="F63" s="19">
        <f t="shared" si="15"/>
        <v>393.9</v>
      </c>
      <c r="G63" s="19">
        <f t="shared" si="15"/>
        <v>404</v>
      </c>
    </row>
    <row r="64" spans="1:7" s="30" customFormat="1" ht="18.75" customHeight="1" x14ac:dyDescent="0.3">
      <c r="A64" s="80"/>
      <c r="B64" s="81"/>
      <c r="C64" s="5" t="s">
        <v>3</v>
      </c>
      <c r="D64" s="21"/>
      <c r="E64" s="19">
        <f t="shared" si="15"/>
        <v>79.099999999999994</v>
      </c>
      <c r="F64" s="19">
        <f t="shared" si="15"/>
        <v>79.400000000000006</v>
      </c>
      <c r="G64" s="19">
        <f t="shared" si="15"/>
        <v>79.099999999999994</v>
      </c>
    </row>
    <row r="65" spans="1:7" s="30" customFormat="1" ht="32.4" customHeight="1" x14ac:dyDescent="0.3">
      <c r="A65" s="63" t="s">
        <v>29</v>
      </c>
      <c r="B65" s="71" t="s">
        <v>53</v>
      </c>
      <c r="C65" s="14" t="s">
        <v>6</v>
      </c>
      <c r="D65" s="21"/>
      <c r="E65" s="23">
        <f>E66+E67</f>
        <v>373.3</v>
      </c>
      <c r="F65" s="23">
        <f t="shared" ref="F65:G65" si="16">F66+F67</f>
        <v>375.5</v>
      </c>
      <c r="G65" s="23">
        <f t="shared" si="16"/>
        <v>369.29999999999995</v>
      </c>
    </row>
    <row r="66" spans="1:7" s="30" customFormat="1" ht="24" customHeight="1" x14ac:dyDescent="0.3">
      <c r="A66" s="64"/>
      <c r="B66" s="72"/>
      <c r="C66" s="5" t="s">
        <v>2</v>
      </c>
      <c r="D66" s="11">
        <v>0.85</v>
      </c>
      <c r="E66" s="19">
        <v>317.3</v>
      </c>
      <c r="F66" s="19">
        <v>319.2</v>
      </c>
      <c r="G66" s="19">
        <v>313.89999999999998</v>
      </c>
    </row>
    <row r="67" spans="1:7" s="30" customFormat="1" ht="31.95" customHeight="1" x14ac:dyDescent="0.3">
      <c r="A67" s="65"/>
      <c r="B67" s="74"/>
      <c r="C67" s="5" t="s">
        <v>3</v>
      </c>
      <c r="D67" s="11">
        <v>0.15</v>
      </c>
      <c r="E67" s="19">
        <v>56</v>
      </c>
      <c r="F67" s="19">
        <v>56.3</v>
      </c>
      <c r="G67" s="19">
        <v>55.4</v>
      </c>
    </row>
    <row r="68" spans="1:7" s="30" customFormat="1" ht="16.2" x14ac:dyDescent="0.3">
      <c r="A68" s="63" t="s">
        <v>28</v>
      </c>
      <c r="B68" s="63" t="s">
        <v>54</v>
      </c>
      <c r="C68" s="14" t="s">
        <v>6</v>
      </c>
      <c r="D68" s="21"/>
      <c r="E68" s="23">
        <f>E69+E70+E71</f>
        <v>154</v>
      </c>
      <c r="F68" s="23">
        <f>F69+F70+F71</f>
        <v>154.19999999999999</v>
      </c>
      <c r="G68" s="23">
        <f>G69+G70+G71</f>
        <v>158.19999999999999</v>
      </c>
    </row>
    <row r="69" spans="1:7" s="30" customFormat="1" x14ac:dyDescent="0.3">
      <c r="A69" s="64"/>
      <c r="B69" s="64"/>
      <c r="C69" s="5" t="s">
        <v>15</v>
      </c>
      <c r="D69" s="61">
        <v>0.85</v>
      </c>
      <c r="E69" s="19">
        <v>58.9</v>
      </c>
      <c r="F69" s="19">
        <v>56.4</v>
      </c>
      <c r="G69" s="19">
        <v>44.4</v>
      </c>
    </row>
    <row r="70" spans="1:7" s="30" customFormat="1" x14ac:dyDescent="0.3">
      <c r="A70" s="64"/>
      <c r="B70" s="64"/>
      <c r="C70" s="5" t="s">
        <v>2</v>
      </c>
      <c r="D70" s="62"/>
      <c r="E70" s="19">
        <v>72</v>
      </c>
      <c r="F70" s="19">
        <v>74.7</v>
      </c>
      <c r="G70" s="19">
        <v>90.1</v>
      </c>
    </row>
    <row r="71" spans="1:7" s="30" customFormat="1" x14ac:dyDescent="0.3">
      <c r="A71" s="65"/>
      <c r="B71" s="65"/>
      <c r="C71" s="5" t="s">
        <v>3</v>
      </c>
      <c r="D71" s="11">
        <v>0.15</v>
      </c>
      <c r="E71" s="19">
        <v>23.1</v>
      </c>
      <c r="F71" s="19">
        <v>23.1</v>
      </c>
      <c r="G71" s="19">
        <v>23.7</v>
      </c>
    </row>
    <row r="72" spans="1:7" s="30" customFormat="1" x14ac:dyDescent="0.3">
      <c r="A72" s="115" t="s">
        <v>22</v>
      </c>
      <c r="B72" s="114"/>
      <c r="C72" s="12" t="s">
        <v>6</v>
      </c>
      <c r="D72" s="11"/>
      <c r="E72" s="20">
        <f>E73+E74</f>
        <v>11043.900000000001</v>
      </c>
      <c r="F72" s="20">
        <f>F73+F74</f>
        <v>15743.800000000001</v>
      </c>
      <c r="G72" s="20">
        <f>G73+G74</f>
        <v>15743.800000000001</v>
      </c>
    </row>
    <row r="73" spans="1:7" s="30" customFormat="1" x14ac:dyDescent="0.3">
      <c r="A73" s="114"/>
      <c r="B73" s="114"/>
      <c r="C73" s="43" t="s">
        <v>2</v>
      </c>
      <c r="D73" s="11"/>
      <c r="E73" s="17">
        <f t="shared" ref="E73:G74" si="17">E76+E79</f>
        <v>10491.7</v>
      </c>
      <c r="F73" s="17">
        <f t="shared" si="17"/>
        <v>14956.6</v>
      </c>
      <c r="G73" s="17">
        <f t="shared" si="17"/>
        <v>14956.6</v>
      </c>
    </row>
    <row r="74" spans="1:7" s="30" customFormat="1" x14ac:dyDescent="0.3">
      <c r="A74" s="114"/>
      <c r="B74" s="114"/>
      <c r="C74" s="5" t="s">
        <v>3</v>
      </c>
      <c r="D74" s="11"/>
      <c r="E74" s="17">
        <f t="shared" si="17"/>
        <v>552.19999999999993</v>
      </c>
      <c r="F74" s="17">
        <f t="shared" si="17"/>
        <v>787.2</v>
      </c>
      <c r="G74" s="17">
        <f t="shared" si="17"/>
        <v>787.2</v>
      </c>
    </row>
    <row r="75" spans="1:7" s="30" customFormat="1" ht="33" customHeight="1" x14ac:dyDescent="0.3">
      <c r="A75" s="68" t="s">
        <v>64</v>
      </c>
      <c r="B75" s="71" t="s">
        <v>51</v>
      </c>
      <c r="C75" s="14" t="s">
        <v>6</v>
      </c>
      <c r="D75" s="24"/>
      <c r="E75" s="16">
        <f>E76+E77</f>
        <v>9778.6</v>
      </c>
      <c r="F75" s="16">
        <f>F76+F77</f>
        <v>13213.300000000001</v>
      </c>
      <c r="G75" s="16">
        <f>G76+G77</f>
        <v>13213.300000000001</v>
      </c>
    </row>
    <row r="76" spans="1:7" s="30" customFormat="1" ht="23.25" customHeight="1" x14ac:dyDescent="0.3">
      <c r="A76" s="69"/>
      <c r="B76" s="72"/>
      <c r="C76" s="5" t="s">
        <v>2</v>
      </c>
      <c r="D76" s="11">
        <v>0.95</v>
      </c>
      <c r="E76" s="17">
        <v>9289.7000000000007</v>
      </c>
      <c r="F76" s="17">
        <v>12552.6</v>
      </c>
      <c r="G76" s="17">
        <v>12552.6</v>
      </c>
    </row>
    <row r="77" spans="1:7" s="30" customFormat="1" ht="22.5" customHeight="1" x14ac:dyDescent="0.3">
      <c r="A77" s="69"/>
      <c r="B77" s="74"/>
      <c r="C77" s="5" t="s">
        <v>3</v>
      </c>
      <c r="D77" s="11">
        <v>0.05</v>
      </c>
      <c r="E77" s="17">
        <v>488.9</v>
      </c>
      <c r="F77" s="17">
        <v>660.7</v>
      </c>
      <c r="G77" s="17">
        <v>660.7</v>
      </c>
    </row>
    <row r="78" spans="1:7" s="30" customFormat="1" ht="25.95" customHeight="1" x14ac:dyDescent="0.3">
      <c r="A78" s="63" t="s">
        <v>24</v>
      </c>
      <c r="B78" s="71" t="s">
        <v>37</v>
      </c>
      <c r="C78" s="14" t="s">
        <v>6</v>
      </c>
      <c r="D78" s="25"/>
      <c r="E78" s="16">
        <f>E79+E80</f>
        <v>1265.3</v>
      </c>
      <c r="F78" s="16">
        <f t="shared" ref="F78:G78" si="18">F79+F80</f>
        <v>2530.5</v>
      </c>
      <c r="G78" s="16">
        <f t="shared" si="18"/>
        <v>2530.5</v>
      </c>
    </row>
    <row r="79" spans="1:7" s="30" customFormat="1" ht="19.2" customHeight="1" x14ac:dyDescent="0.3">
      <c r="A79" s="64"/>
      <c r="B79" s="72"/>
      <c r="C79" s="5" t="s">
        <v>2</v>
      </c>
      <c r="D79" s="11">
        <v>0.95</v>
      </c>
      <c r="E79" s="17">
        <v>1202</v>
      </c>
      <c r="F79" s="17">
        <v>2404</v>
      </c>
      <c r="G79" s="17">
        <v>2404</v>
      </c>
    </row>
    <row r="80" spans="1:7" s="30" customFormat="1" ht="25.95" customHeight="1" x14ac:dyDescent="0.3">
      <c r="A80" s="65"/>
      <c r="B80" s="74"/>
      <c r="C80" s="5" t="s">
        <v>3</v>
      </c>
      <c r="D80" s="11">
        <v>0.05</v>
      </c>
      <c r="E80" s="17">
        <v>63.3</v>
      </c>
      <c r="F80" s="17">
        <v>126.5</v>
      </c>
      <c r="G80" s="17">
        <v>126.5</v>
      </c>
    </row>
    <row r="81" spans="1:7" s="30" customFormat="1" x14ac:dyDescent="0.3">
      <c r="A81" s="113" t="s">
        <v>23</v>
      </c>
      <c r="B81" s="76"/>
      <c r="C81" s="12" t="s">
        <v>6</v>
      </c>
      <c r="D81" s="11"/>
      <c r="E81" s="20">
        <f>E82+E83</f>
        <v>4059.7</v>
      </c>
      <c r="F81" s="20">
        <f t="shared" ref="F81:G81" si="19">F82+F83</f>
        <v>4059.7</v>
      </c>
      <c r="G81" s="20">
        <f t="shared" si="19"/>
        <v>2661.1</v>
      </c>
    </row>
    <row r="82" spans="1:7" s="30" customFormat="1" ht="19.5" customHeight="1" x14ac:dyDescent="0.3">
      <c r="A82" s="79"/>
      <c r="B82" s="78"/>
      <c r="C82" s="5" t="s">
        <v>2</v>
      </c>
      <c r="D82" s="11"/>
      <c r="E82" s="17">
        <f>E88+E85</f>
        <v>3856.7999999999997</v>
      </c>
      <c r="F82" s="17">
        <f t="shared" ref="F82:G82" si="20">F88+F85</f>
        <v>3856.7999999999997</v>
      </c>
      <c r="G82" s="17">
        <f t="shared" si="20"/>
        <v>2528</v>
      </c>
    </row>
    <row r="83" spans="1:7" s="30" customFormat="1" x14ac:dyDescent="0.3">
      <c r="A83" s="80"/>
      <c r="B83" s="81"/>
      <c r="C83" s="5" t="s">
        <v>3</v>
      </c>
      <c r="D83" s="11"/>
      <c r="E83" s="17">
        <f>E89+E86</f>
        <v>202.9</v>
      </c>
      <c r="F83" s="17">
        <f t="shared" ref="F83:G83" si="21">F89+F86</f>
        <v>202.9</v>
      </c>
      <c r="G83" s="17">
        <f t="shared" si="21"/>
        <v>133.1</v>
      </c>
    </row>
    <row r="84" spans="1:7" s="30" customFormat="1" ht="25.2" customHeight="1" x14ac:dyDescent="0.3">
      <c r="A84" s="114" t="s">
        <v>21</v>
      </c>
      <c r="B84" s="63" t="s">
        <v>70</v>
      </c>
      <c r="C84" s="14" t="s">
        <v>6</v>
      </c>
      <c r="D84" s="11"/>
      <c r="E84" s="16">
        <f>E85+E86</f>
        <v>3752.7</v>
      </c>
      <c r="F84" s="16">
        <f t="shared" ref="F84:G84" si="22">F85+F86</f>
        <v>3752.7</v>
      </c>
      <c r="G84" s="16">
        <f t="shared" si="22"/>
        <v>2388.1</v>
      </c>
    </row>
    <row r="85" spans="1:7" s="30" customFormat="1" ht="29.4" customHeight="1" x14ac:dyDescent="0.3">
      <c r="A85" s="114"/>
      <c r="B85" s="64"/>
      <c r="C85" s="5" t="s">
        <v>2</v>
      </c>
      <c r="D85" s="11">
        <v>0.95</v>
      </c>
      <c r="E85" s="17">
        <v>3565.1</v>
      </c>
      <c r="F85" s="17">
        <v>3565.1</v>
      </c>
      <c r="G85" s="17">
        <v>2268.6999999999998</v>
      </c>
    </row>
    <row r="86" spans="1:7" s="30" customFormat="1" ht="25.2" customHeight="1" x14ac:dyDescent="0.3">
      <c r="A86" s="114"/>
      <c r="B86" s="65"/>
      <c r="C86" s="5" t="s">
        <v>3</v>
      </c>
      <c r="D86" s="11">
        <v>0.05</v>
      </c>
      <c r="E86" s="17">
        <v>187.6</v>
      </c>
      <c r="F86" s="17">
        <v>187.6</v>
      </c>
      <c r="G86" s="17">
        <v>119.4</v>
      </c>
    </row>
    <row r="87" spans="1:7" s="30" customFormat="1" ht="31.2" customHeight="1" x14ac:dyDescent="0.3">
      <c r="A87" s="114"/>
      <c r="B87" s="114" t="s">
        <v>69</v>
      </c>
      <c r="C87" s="14" t="s">
        <v>6</v>
      </c>
      <c r="D87" s="25"/>
      <c r="E87" s="16">
        <f>E88+E89</f>
        <v>307</v>
      </c>
      <c r="F87" s="16">
        <f t="shared" ref="F87:G87" si="23">F88+F89</f>
        <v>307</v>
      </c>
      <c r="G87" s="16">
        <f t="shared" si="23"/>
        <v>273</v>
      </c>
    </row>
    <row r="88" spans="1:7" s="30" customFormat="1" ht="32.4" customHeight="1" x14ac:dyDescent="0.3">
      <c r="A88" s="114"/>
      <c r="B88" s="114"/>
      <c r="C88" s="5" t="s">
        <v>2</v>
      </c>
      <c r="D88" s="11">
        <v>0.95</v>
      </c>
      <c r="E88" s="17">
        <v>291.7</v>
      </c>
      <c r="F88" s="17">
        <v>291.7</v>
      </c>
      <c r="G88" s="17">
        <v>259.3</v>
      </c>
    </row>
    <row r="89" spans="1:7" s="30" customFormat="1" ht="40.200000000000003" customHeight="1" x14ac:dyDescent="0.3">
      <c r="A89" s="63"/>
      <c r="B89" s="63"/>
      <c r="C89" s="5" t="s">
        <v>3</v>
      </c>
      <c r="D89" s="11">
        <v>0.05</v>
      </c>
      <c r="E89" s="17">
        <v>15.3</v>
      </c>
      <c r="F89" s="17">
        <v>15.3</v>
      </c>
      <c r="G89" s="17">
        <v>13.7</v>
      </c>
    </row>
    <row r="90" spans="1:7" s="30" customFormat="1" ht="15" customHeight="1" x14ac:dyDescent="0.3">
      <c r="A90" s="113" t="s">
        <v>38</v>
      </c>
      <c r="B90" s="76"/>
      <c r="C90" s="12" t="s">
        <v>6</v>
      </c>
      <c r="D90" s="11"/>
      <c r="E90" s="20">
        <f>E92+E93+E91</f>
        <v>15955.5</v>
      </c>
      <c r="F90" s="20">
        <f t="shared" ref="F90:G90" si="24">F92+F93+F91</f>
        <v>4537</v>
      </c>
      <c r="G90" s="20">
        <f t="shared" si="24"/>
        <v>4537</v>
      </c>
    </row>
    <row r="91" spans="1:7" s="30" customFormat="1" ht="15" customHeight="1" x14ac:dyDescent="0.3">
      <c r="A91" s="79"/>
      <c r="B91" s="78"/>
      <c r="C91" s="5" t="s">
        <v>15</v>
      </c>
      <c r="D91" s="11"/>
      <c r="E91" s="17">
        <f>E98</f>
        <v>3785.2</v>
      </c>
      <c r="F91" s="17">
        <f t="shared" ref="F91:G91" si="25">F98</f>
        <v>0</v>
      </c>
      <c r="G91" s="17">
        <f t="shared" si="25"/>
        <v>0</v>
      </c>
    </row>
    <row r="92" spans="1:7" s="30" customFormat="1" ht="20.399999999999999" customHeight="1" x14ac:dyDescent="0.3">
      <c r="A92" s="79"/>
      <c r="B92" s="78"/>
      <c r="C92" s="5" t="s">
        <v>2</v>
      </c>
      <c r="D92" s="11"/>
      <c r="E92" s="17">
        <f>E95+E99</f>
        <v>10139.9</v>
      </c>
      <c r="F92" s="17">
        <f t="shared" ref="F92:G92" si="26">F95+F99</f>
        <v>4219.3999999999996</v>
      </c>
      <c r="G92" s="17">
        <f t="shared" si="26"/>
        <v>4219.3999999999996</v>
      </c>
    </row>
    <row r="93" spans="1:7" s="30" customFormat="1" ht="18" customHeight="1" x14ac:dyDescent="0.3">
      <c r="A93" s="80"/>
      <c r="B93" s="81"/>
      <c r="C93" s="5" t="s">
        <v>3</v>
      </c>
      <c r="D93" s="11"/>
      <c r="E93" s="17">
        <f>E96+E100</f>
        <v>2030.4</v>
      </c>
      <c r="F93" s="17">
        <f t="shared" ref="F93:G93" si="27">F96+F100</f>
        <v>317.60000000000002</v>
      </c>
      <c r="G93" s="17">
        <f t="shared" si="27"/>
        <v>317.60000000000002</v>
      </c>
    </row>
    <row r="94" spans="1:7" s="30" customFormat="1" ht="15.6" customHeight="1" x14ac:dyDescent="0.3">
      <c r="A94" s="63" t="s">
        <v>31</v>
      </c>
      <c r="B94" s="63" t="s">
        <v>58</v>
      </c>
      <c r="C94" s="14" t="s">
        <v>6</v>
      </c>
      <c r="D94" s="11"/>
      <c r="E94" s="16">
        <f>E95+E96</f>
        <v>4537</v>
      </c>
      <c r="F94" s="16">
        <f t="shared" ref="F94:G94" si="28">F95+F96</f>
        <v>4537</v>
      </c>
      <c r="G94" s="16">
        <f t="shared" si="28"/>
        <v>4537</v>
      </c>
    </row>
    <row r="95" spans="1:7" s="30" customFormat="1" ht="19.2" customHeight="1" x14ac:dyDescent="0.3">
      <c r="A95" s="64"/>
      <c r="B95" s="64"/>
      <c r="C95" s="5" t="s">
        <v>2</v>
      </c>
      <c r="D95" s="11">
        <v>0.93</v>
      </c>
      <c r="E95" s="17">
        <v>4219.3999999999996</v>
      </c>
      <c r="F95" s="17">
        <v>4219.3999999999996</v>
      </c>
      <c r="G95" s="17">
        <v>4219.3999999999996</v>
      </c>
    </row>
    <row r="96" spans="1:7" s="30" customFormat="1" ht="33.6" customHeight="1" x14ac:dyDescent="0.3">
      <c r="A96" s="65"/>
      <c r="B96" s="65"/>
      <c r="C96" s="5" t="s">
        <v>3</v>
      </c>
      <c r="D96" s="11">
        <v>7.0000000000000007E-2</v>
      </c>
      <c r="E96" s="17">
        <v>317.60000000000002</v>
      </c>
      <c r="F96" s="17">
        <v>317.60000000000002</v>
      </c>
      <c r="G96" s="17">
        <v>317.60000000000002</v>
      </c>
    </row>
    <row r="97" spans="1:7" s="30" customFormat="1" ht="18.600000000000001" customHeight="1" x14ac:dyDescent="0.3">
      <c r="A97" s="63" t="s">
        <v>32</v>
      </c>
      <c r="B97" s="63" t="s">
        <v>42</v>
      </c>
      <c r="C97" s="14" t="s">
        <v>6</v>
      </c>
      <c r="D97" s="11"/>
      <c r="E97" s="16">
        <f>E99+E100+E98</f>
        <v>11418.5</v>
      </c>
      <c r="F97" s="16">
        <f t="shared" ref="F97:G97" si="29">F99+F100+F98</f>
        <v>0</v>
      </c>
      <c r="G97" s="16">
        <f t="shared" si="29"/>
        <v>0</v>
      </c>
    </row>
    <row r="98" spans="1:7" s="30" customFormat="1" ht="18.600000000000001" customHeight="1" x14ac:dyDescent="0.3">
      <c r="A98" s="64"/>
      <c r="B98" s="64"/>
      <c r="C98" s="5" t="s">
        <v>15</v>
      </c>
      <c r="D98" s="61">
        <v>0.85</v>
      </c>
      <c r="E98" s="17">
        <v>3785.2</v>
      </c>
      <c r="F98" s="17">
        <v>0</v>
      </c>
      <c r="G98" s="17">
        <v>0</v>
      </c>
    </row>
    <row r="99" spans="1:7" s="30" customFormat="1" ht="19.2" customHeight="1" x14ac:dyDescent="0.3">
      <c r="A99" s="64"/>
      <c r="B99" s="64"/>
      <c r="C99" s="5" t="s">
        <v>2</v>
      </c>
      <c r="D99" s="66"/>
      <c r="E99" s="17">
        <v>5920.5</v>
      </c>
      <c r="F99" s="17">
        <v>0</v>
      </c>
      <c r="G99" s="17">
        <v>0</v>
      </c>
    </row>
    <row r="100" spans="1:7" s="30" customFormat="1" ht="20.399999999999999" customHeight="1" x14ac:dyDescent="0.3">
      <c r="A100" s="65"/>
      <c r="B100" s="65"/>
      <c r="C100" s="5" t="s">
        <v>3</v>
      </c>
      <c r="D100" s="11">
        <v>0.15</v>
      </c>
      <c r="E100" s="17">
        <v>1712.8</v>
      </c>
      <c r="F100" s="17">
        <v>0</v>
      </c>
      <c r="G100" s="17">
        <v>0</v>
      </c>
    </row>
    <row r="101" spans="1:7" s="30" customFormat="1" ht="20.399999999999999" customHeight="1" x14ac:dyDescent="0.3">
      <c r="A101" s="95" t="s">
        <v>59</v>
      </c>
      <c r="B101" s="96"/>
      <c r="C101" s="56" t="s">
        <v>6</v>
      </c>
      <c r="D101" s="57"/>
      <c r="E101" s="58">
        <f>E102+E103</f>
        <v>83200.2</v>
      </c>
      <c r="F101" s="58">
        <f t="shared" ref="F101:G101" si="30">F102+F103</f>
        <v>58643.4</v>
      </c>
      <c r="G101" s="58">
        <f t="shared" si="30"/>
        <v>0</v>
      </c>
    </row>
    <row r="102" spans="1:7" s="30" customFormat="1" ht="20.399999999999999" customHeight="1" x14ac:dyDescent="0.3">
      <c r="A102" s="97"/>
      <c r="B102" s="98"/>
      <c r="C102" s="5" t="s">
        <v>2</v>
      </c>
      <c r="D102" s="11"/>
      <c r="E102" s="17">
        <f>E105+E108</f>
        <v>75576.399999999994</v>
      </c>
      <c r="F102" s="17">
        <f t="shared" ref="F102:G102" si="31">F105</f>
        <v>29321.7</v>
      </c>
      <c r="G102" s="17">
        <f t="shared" si="31"/>
        <v>0</v>
      </c>
    </row>
    <row r="103" spans="1:7" s="30" customFormat="1" ht="20.399999999999999" customHeight="1" x14ac:dyDescent="0.3">
      <c r="A103" s="99"/>
      <c r="B103" s="100"/>
      <c r="C103" s="5" t="s">
        <v>3</v>
      </c>
      <c r="D103" s="11"/>
      <c r="E103" s="17">
        <f>E106+E109</f>
        <v>7623.7999999999993</v>
      </c>
      <c r="F103" s="17">
        <f t="shared" ref="F103:G103" si="32">F106</f>
        <v>29321.7</v>
      </c>
      <c r="G103" s="17">
        <f t="shared" si="32"/>
        <v>0</v>
      </c>
    </row>
    <row r="104" spans="1:7" s="30" customFormat="1" ht="20.399999999999999" customHeight="1" x14ac:dyDescent="0.3">
      <c r="A104" s="71" t="s">
        <v>67</v>
      </c>
      <c r="B104" s="96" t="s">
        <v>62</v>
      </c>
      <c r="C104" s="14" t="s">
        <v>6</v>
      </c>
      <c r="D104" s="11"/>
      <c r="E104" s="49">
        <f>E105+E106</f>
        <v>7697.4</v>
      </c>
      <c r="F104" s="49">
        <f>F105+F106</f>
        <v>58643.4</v>
      </c>
      <c r="G104" s="49">
        <f>G105+G106</f>
        <v>0</v>
      </c>
    </row>
    <row r="105" spans="1:7" s="30" customFormat="1" ht="20.399999999999999" customHeight="1" x14ac:dyDescent="0.3">
      <c r="A105" s="72"/>
      <c r="B105" s="98"/>
      <c r="C105" s="5" t="s">
        <v>2</v>
      </c>
      <c r="D105" s="11">
        <v>0.5</v>
      </c>
      <c r="E105" s="17">
        <v>3848.7</v>
      </c>
      <c r="F105" s="48">
        <v>29321.7</v>
      </c>
      <c r="G105" s="17">
        <v>0</v>
      </c>
    </row>
    <row r="106" spans="1:7" s="30" customFormat="1" ht="20.399999999999999" customHeight="1" x14ac:dyDescent="0.3">
      <c r="A106" s="72"/>
      <c r="B106" s="100"/>
      <c r="C106" s="5" t="s">
        <v>3</v>
      </c>
      <c r="D106" s="11">
        <v>0.5</v>
      </c>
      <c r="E106" s="17">
        <v>3848.7</v>
      </c>
      <c r="F106" s="17">
        <v>29321.7</v>
      </c>
      <c r="G106" s="17">
        <v>0</v>
      </c>
    </row>
    <row r="107" spans="1:7" s="30" customFormat="1" ht="20.399999999999999" customHeight="1" x14ac:dyDescent="0.3">
      <c r="A107" s="72"/>
      <c r="B107" s="96" t="s">
        <v>63</v>
      </c>
      <c r="C107" s="14" t="s">
        <v>6</v>
      </c>
      <c r="D107" s="11"/>
      <c r="E107" s="49">
        <f>E108+E109</f>
        <v>75502.8</v>
      </c>
      <c r="F107" s="49">
        <f t="shared" ref="F107:G107" si="33">F108+F109</f>
        <v>0</v>
      </c>
      <c r="G107" s="49">
        <f t="shared" si="33"/>
        <v>0</v>
      </c>
    </row>
    <row r="108" spans="1:7" s="30" customFormat="1" ht="20.399999999999999" customHeight="1" x14ac:dyDescent="0.3">
      <c r="A108" s="72"/>
      <c r="B108" s="98"/>
      <c r="C108" s="5" t="s">
        <v>2</v>
      </c>
      <c r="D108" s="11">
        <v>0.95</v>
      </c>
      <c r="E108" s="46">
        <v>71727.7</v>
      </c>
      <c r="F108" s="17">
        <v>0</v>
      </c>
      <c r="G108" s="17">
        <v>0</v>
      </c>
    </row>
    <row r="109" spans="1:7" s="30" customFormat="1" ht="20.399999999999999" customHeight="1" x14ac:dyDescent="0.3">
      <c r="A109" s="74"/>
      <c r="B109" s="100"/>
      <c r="C109" s="5" t="s">
        <v>3</v>
      </c>
      <c r="D109" s="11">
        <v>0.05</v>
      </c>
      <c r="E109" s="46">
        <v>3775.1</v>
      </c>
      <c r="F109" s="17">
        <v>0</v>
      </c>
      <c r="G109" s="17">
        <v>0</v>
      </c>
    </row>
    <row r="110" spans="1:7" s="30" customFormat="1" ht="20.399999999999999" customHeight="1" x14ac:dyDescent="0.3">
      <c r="A110" s="113" t="s">
        <v>48</v>
      </c>
      <c r="B110" s="76"/>
      <c r="C110" s="12" t="s">
        <v>6</v>
      </c>
      <c r="D110" s="11"/>
      <c r="E110" s="20">
        <f>E111+E112</f>
        <v>366.79999999999995</v>
      </c>
      <c r="F110" s="20">
        <f t="shared" ref="F110:G110" si="34">F111+F112</f>
        <v>0</v>
      </c>
      <c r="G110" s="20">
        <f t="shared" si="34"/>
        <v>0</v>
      </c>
    </row>
    <row r="111" spans="1:7" s="30" customFormat="1" ht="20.399999999999999" customHeight="1" x14ac:dyDescent="0.3">
      <c r="A111" s="79"/>
      <c r="B111" s="78"/>
      <c r="C111" s="5" t="s">
        <v>2</v>
      </c>
      <c r="D111" s="11"/>
      <c r="E111" s="17">
        <f>E114</f>
        <v>146.69999999999999</v>
      </c>
      <c r="F111" s="17">
        <f t="shared" ref="F111:G111" si="35">F114</f>
        <v>0</v>
      </c>
      <c r="G111" s="17">
        <f t="shared" si="35"/>
        <v>0</v>
      </c>
    </row>
    <row r="112" spans="1:7" s="30" customFormat="1" ht="20.399999999999999" customHeight="1" x14ac:dyDescent="0.3">
      <c r="A112" s="80"/>
      <c r="B112" s="81"/>
      <c r="C112" s="5" t="s">
        <v>3</v>
      </c>
      <c r="D112" s="11"/>
      <c r="E112" s="17">
        <f>E115</f>
        <v>220.1</v>
      </c>
      <c r="F112" s="17">
        <f t="shared" ref="F112:G112" si="36">F115</f>
        <v>0</v>
      </c>
      <c r="G112" s="17">
        <f t="shared" si="36"/>
        <v>0</v>
      </c>
    </row>
    <row r="113" spans="1:7" s="30" customFormat="1" ht="20.399999999999999" customHeight="1" x14ac:dyDescent="0.3">
      <c r="A113" s="63" t="s">
        <v>33</v>
      </c>
      <c r="B113" s="63" t="s">
        <v>39</v>
      </c>
      <c r="C113" s="14" t="s">
        <v>6</v>
      </c>
      <c r="D113" s="11"/>
      <c r="E113" s="16">
        <f>E114+E115</f>
        <v>366.79999999999995</v>
      </c>
      <c r="F113" s="16">
        <f t="shared" ref="F113:G113" si="37">F114+F115</f>
        <v>0</v>
      </c>
      <c r="G113" s="16">
        <f t="shared" si="37"/>
        <v>0</v>
      </c>
    </row>
    <row r="114" spans="1:7" s="30" customFormat="1" ht="43.2" customHeight="1" x14ac:dyDescent="0.3">
      <c r="A114" s="64"/>
      <c r="B114" s="64"/>
      <c r="C114" s="5" t="s">
        <v>2</v>
      </c>
      <c r="D114" s="11">
        <v>0.4</v>
      </c>
      <c r="E114" s="17">
        <v>146.69999999999999</v>
      </c>
      <c r="F114" s="17">
        <v>0</v>
      </c>
      <c r="G114" s="17">
        <v>0</v>
      </c>
    </row>
    <row r="115" spans="1:7" s="30" customFormat="1" ht="43.2" customHeight="1" x14ac:dyDescent="0.3">
      <c r="A115" s="65"/>
      <c r="B115" s="65"/>
      <c r="C115" s="5" t="s">
        <v>3</v>
      </c>
      <c r="D115" s="11">
        <v>0.6</v>
      </c>
      <c r="E115" s="17">
        <v>220.1</v>
      </c>
      <c r="F115" s="17">
        <v>0</v>
      </c>
      <c r="G115" s="17">
        <v>0</v>
      </c>
    </row>
    <row r="116" spans="1:7" ht="22.5" customHeight="1" x14ac:dyDescent="0.3">
      <c r="A116" s="108" t="s">
        <v>13</v>
      </c>
      <c r="B116" s="109"/>
      <c r="C116" s="36" t="s">
        <v>6</v>
      </c>
      <c r="D116" s="37"/>
      <c r="E116" s="13">
        <f>E110+E90+E81+E72+E61+E28+E21+E6+E101</f>
        <v>725336.1</v>
      </c>
      <c r="F116" s="13">
        <f>F110+F90+F81+F72+F61+F28+F21+F6+F101</f>
        <v>981643.10000000009</v>
      </c>
      <c r="G116" s="13">
        <f>G110+G90+G81+G72+G61+G28+G21+G6+G101</f>
        <v>319020</v>
      </c>
    </row>
    <row r="117" spans="1:7" ht="22.5" customHeight="1" x14ac:dyDescent="0.3">
      <c r="A117" s="108"/>
      <c r="B117" s="109"/>
      <c r="C117" s="38" t="s">
        <v>15</v>
      </c>
      <c r="D117" s="37"/>
      <c r="E117" s="13">
        <f>E7+E62+E91+E29</f>
        <v>42909.5</v>
      </c>
      <c r="F117" s="13">
        <f>F7+F62+F91+F29</f>
        <v>37423.699999999997</v>
      </c>
      <c r="G117" s="13">
        <f>G7+G62+G91+G29</f>
        <v>34223.699999999997</v>
      </c>
    </row>
    <row r="118" spans="1:7" x14ac:dyDescent="0.3">
      <c r="A118" s="110"/>
      <c r="B118" s="109"/>
      <c r="C118" s="12" t="s">
        <v>2</v>
      </c>
      <c r="D118" s="37"/>
      <c r="E118" s="39">
        <f t="shared" ref="E118:G119" si="38">E8+E22+E30+E63+E73+E82+E92+E111+E102</f>
        <v>608936.5</v>
      </c>
      <c r="F118" s="39">
        <f t="shared" si="38"/>
        <v>821962.2</v>
      </c>
      <c r="G118" s="39">
        <f t="shared" si="38"/>
        <v>252491</v>
      </c>
    </row>
    <row r="119" spans="1:7" ht="22.95" customHeight="1" x14ac:dyDescent="0.3">
      <c r="A119" s="111"/>
      <c r="B119" s="112"/>
      <c r="C119" s="12" t="s">
        <v>3</v>
      </c>
      <c r="D119" s="37"/>
      <c r="E119" s="13">
        <f t="shared" si="38"/>
        <v>73490.099999999991</v>
      </c>
      <c r="F119" s="13">
        <f t="shared" si="38"/>
        <v>122257.2</v>
      </c>
      <c r="G119" s="13">
        <f t="shared" si="38"/>
        <v>32305.299999999996</v>
      </c>
    </row>
    <row r="120" spans="1:7" x14ac:dyDescent="0.3">
      <c r="E120" s="31"/>
      <c r="F120" s="26"/>
      <c r="G120" s="26"/>
    </row>
    <row r="121" spans="1:7" x14ac:dyDescent="0.3">
      <c r="E121" s="32"/>
      <c r="F121" s="26"/>
      <c r="G121" s="26"/>
    </row>
    <row r="123" spans="1:7" x14ac:dyDescent="0.3">
      <c r="E123" s="31"/>
      <c r="F123" s="50"/>
      <c r="G123" s="50"/>
    </row>
    <row r="124" spans="1:7" x14ac:dyDescent="0.3">
      <c r="E124" s="31"/>
      <c r="F124" s="50"/>
      <c r="G124" s="50"/>
    </row>
    <row r="125" spans="1:7" x14ac:dyDescent="0.3">
      <c r="E125" s="31"/>
      <c r="F125" s="50"/>
      <c r="G125" s="50"/>
    </row>
    <row r="126" spans="1:7" x14ac:dyDescent="0.3">
      <c r="B126" s="27" t="s">
        <v>26</v>
      </c>
      <c r="E126" s="31"/>
      <c r="F126" s="50"/>
      <c r="G126" s="50"/>
    </row>
    <row r="127" spans="1:7" x14ac:dyDescent="0.3">
      <c r="E127" s="31"/>
      <c r="F127" s="50"/>
      <c r="G127" s="50"/>
    </row>
  </sheetData>
  <mergeCells count="62">
    <mergeCell ref="A21:B23"/>
    <mergeCell ref="A24:A26"/>
    <mergeCell ref="B24:B26"/>
    <mergeCell ref="B35:B37"/>
    <mergeCell ref="A32:A37"/>
    <mergeCell ref="B32:B34"/>
    <mergeCell ref="A28:B31"/>
    <mergeCell ref="B107:B109"/>
    <mergeCell ref="B94:B96"/>
    <mergeCell ref="A72:B74"/>
    <mergeCell ref="A75:A77"/>
    <mergeCell ref="B75:B77"/>
    <mergeCell ref="A104:A109"/>
    <mergeCell ref="A101:B103"/>
    <mergeCell ref="B104:B106"/>
    <mergeCell ref="A116:B119"/>
    <mergeCell ref="A81:B83"/>
    <mergeCell ref="B87:B89"/>
    <mergeCell ref="A65:A67"/>
    <mergeCell ref="A84:A89"/>
    <mergeCell ref="B84:B86"/>
    <mergeCell ref="B78:B80"/>
    <mergeCell ref="A78:A80"/>
    <mergeCell ref="B68:B71"/>
    <mergeCell ref="A113:A115"/>
    <mergeCell ref="B113:B115"/>
    <mergeCell ref="A97:A100"/>
    <mergeCell ref="B97:B100"/>
    <mergeCell ref="A110:B112"/>
    <mergeCell ref="A90:B93"/>
    <mergeCell ref="A94:A96"/>
    <mergeCell ref="D18:D19"/>
    <mergeCell ref="A17:A20"/>
    <mergeCell ref="B17:B20"/>
    <mergeCell ref="A13:A16"/>
    <mergeCell ref="B13:B16"/>
    <mergeCell ref="D14:D15"/>
    <mergeCell ref="A1:G1"/>
    <mergeCell ref="A3:G3"/>
    <mergeCell ref="A6:B9"/>
    <mergeCell ref="A10:A12"/>
    <mergeCell ref="B10:B12"/>
    <mergeCell ref="B38:B40"/>
    <mergeCell ref="A58:A60"/>
    <mergeCell ref="A38:A40"/>
    <mergeCell ref="A47:A50"/>
    <mergeCell ref="B47:B50"/>
    <mergeCell ref="B58:B60"/>
    <mergeCell ref="B55:B57"/>
    <mergeCell ref="D69:D70"/>
    <mergeCell ref="A68:A71"/>
    <mergeCell ref="D98:D99"/>
    <mergeCell ref="D48:D49"/>
    <mergeCell ref="A41:A43"/>
    <mergeCell ref="B41:B46"/>
    <mergeCell ref="A44:A46"/>
    <mergeCell ref="A51:A54"/>
    <mergeCell ref="B51:B54"/>
    <mergeCell ref="D52:D53"/>
    <mergeCell ref="B65:B67"/>
    <mergeCell ref="A61:B64"/>
    <mergeCell ref="A55:A57"/>
  </mergeCells>
  <pageMargins left="0.39370078740157483" right="0.27559055118110237" top="0.9055118110236221" bottom="0.9055118110236221" header="0.43307086614173229" footer="0.35433070866141736"/>
  <pageSetup paperSize="9" scale="63" firstPageNumber="664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Муллабаева Елена Анатольевна</cp:lastModifiedBy>
  <cp:lastPrinted>2023-11-14T07:27:06Z</cp:lastPrinted>
  <dcterms:created xsi:type="dcterms:W3CDTF">1996-10-08T23:32:33Z</dcterms:created>
  <dcterms:modified xsi:type="dcterms:W3CDTF">2023-11-14T07:33:52Z</dcterms:modified>
</cp:coreProperties>
</file>